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Лист1" sheetId="5" r:id="rId1"/>
  </sheets>
  <calcPr calcId="145621"/>
</workbook>
</file>

<file path=xl/calcChain.xml><?xml version="1.0" encoding="utf-8"?>
<calcChain xmlns="http://schemas.openxmlformats.org/spreadsheetml/2006/main">
  <c r="E20" i="5" l="1"/>
  <c r="E21" i="5"/>
  <c r="E22" i="5"/>
  <c r="E23" i="5"/>
  <c r="E24" i="5"/>
  <c r="E25" i="5"/>
  <c r="E26" i="5"/>
  <c r="E27" i="5"/>
  <c r="E19" i="5"/>
  <c r="D20" i="5"/>
  <c r="D21" i="5"/>
  <c r="D22" i="5"/>
  <c r="D23" i="5"/>
  <c r="D24" i="5"/>
  <c r="D25" i="5"/>
  <c r="D26" i="5"/>
  <c r="D27" i="5"/>
  <c r="D19" i="5"/>
  <c r="G32" i="5" l="1"/>
  <c r="I32" i="5"/>
  <c r="H32" i="5"/>
  <c r="E28" i="5"/>
  <c r="E29" i="5"/>
  <c r="E30" i="5"/>
  <c r="E31" i="5"/>
  <c r="E32" i="5" l="1"/>
  <c r="D28" i="5"/>
  <c r="D29" i="5"/>
  <c r="D30" i="5"/>
  <c r="D31" i="5"/>
  <c r="F32" i="5"/>
  <c r="D32" i="5" l="1"/>
</calcChain>
</file>

<file path=xl/sharedStrings.xml><?xml version="1.0" encoding="utf-8"?>
<sst xmlns="http://schemas.openxmlformats.org/spreadsheetml/2006/main" count="33" uniqueCount="33">
  <si>
    <t>№ п/п</t>
  </si>
  <si>
    <t>Наименование поселения</t>
  </si>
  <si>
    <t>Код главного распорядителя</t>
  </si>
  <si>
    <t>С/п "Бадинское"</t>
  </si>
  <si>
    <t>ИТОГО</t>
  </si>
  <si>
    <t>С/п "Закультинское"</t>
  </si>
  <si>
    <t>С/п "Глинкинское"</t>
  </si>
  <si>
    <t>С/п "Жипхегенское"</t>
  </si>
  <si>
    <t>С/п "Л-Озерское"</t>
  </si>
  <si>
    <t>С/п "Хушенгинское"</t>
  </si>
  <si>
    <t>С/п "Харагунское"</t>
  </si>
  <si>
    <t>С/п "Хилогосонское"</t>
  </si>
  <si>
    <t>С/п "Укурикское"</t>
  </si>
  <si>
    <t>С/п "Энгорокское"</t>
  </si>
  <si>
    <t>Г/п "Могзонское"</t>
  </si>
  <si>
    <t>Г/п "Хилокское"</t>
  </si>
  <si>
    <t>Бюджет района</t>
  </si>
  <si>
    <t>В том числе:</t>
  </si>
  <si>
    <t>Распределение бюджетных ассигнований</t>
  </si>
  <si>
    <t>на предоставление дотаций на выравнивание уровня бюджетной обеспеченности</t>
  </si>
  <si>
    <t>тыс.руб.</t>
  </si>
  <si>
    <t>"Хилокский район" "Об исполнении бюджета</t>
  </si>
  <si>
    <t>Приложение № 7</t>
  </si>
  <si>
    <t>муниципального района "Хилокский район" за  2024 год"</t>
  </si>
  <si>
    <t>сельским и городским поселениям за  2024 год</t>
  </si>
  <si>
    <t>Уточненный план на 31.12.2024 года</t>
  </si>
  <si>
    <t>Исполнение на 31.12.2024 года</t>
  </si>
  <si>
    <t>Субвенция из краевого бюджета, уточненный план на 31.12.2024 года</t>
  </si>
  <si>
    <t>Субвенция из краевого бюджета, исполнение на 31.12.2024 года</t>
  </si>
  <si>
    <t xml:space="preserve">Дотация на выравнивание из РФФПП, уточненный план на 31.12.2024 года </t>
  </si>
  <si>
    <t>Дотация на выравнивание из РФФПП, исполнение на 31.12.2024 года</t>
  </si>
  <si>
    <t xml:space="preserve"> к решению Совета муниципального района</t>
  </si>
  <si>
    <t>от  06  мая  2025 года  №  36.183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</si>
</sst>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4" fillId="0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workbookViewId="0">
      <selection activeCell="A5" sqref="A5:I5"/>
    </sheetView>
  </sheetViews>
  <sheetFormatPr defaultRowHeight="15" x14ac:dyDescent="0.25"/>
  <cols>
    <col min="1" max="1" width="6.28515625" customWidth="1"/>
    <col min="2" max="2" width="24.7109375" customWidth="1"/>
    <col min="3" max="3" width="10.5703125" customWidth="1"/>
    <col min="4" max="4" width="16.85546875" customWidth="1"/>
    <col min="5" max="5" width="15.42578125" customWidth="1"/>
    <col min="6" max="6" width="17.28515625" style="2" customWidth="1"/>
    <col min="7" max="7" width="17.140625" style="2" customWidth="1"/>
    <col min="8" max="8" width="17.42578125" customWidth="1"/>
    <col min="9" max="9" width="19.85546875" customWidth="1"/>
    <col min="11" max="11" width="10" customWidth="1"/>
    <col min="12" max="12" width="13.28515625" customWidth="1"/>
    <col min="13" max="13" width="12.7109375" customWidth="1"/>
  </cols>
  <sheetData>
    <row r="1" spans="1:9" ht="18.75" x14ac:dyDescent="0.3">
      <c r="A1" s="35" t="s">
        <v>22</v>
      </c>
      <c r="B1" s="35"/>
      <c r="C1" s="35"/>
      <c r="D1" s="35"/>
      <c r="E1" s="35"/>
      <c r="F1" s="35"/>
      <c r="G1" s="35"/>
      <c r="H1" s="35"/>
      <c r="I1" s="35"/>
    </row>
    <row r="2" spans="1:9" ht="18.75" x14ac:dyDescent="0.3">
      <c r="A2" s="36" t="s">
        <v>31</v>
      </c>
      <c r="B2" s="36"/>
      <c r="C2" s="36"/>
      <c r="D2" s="36"/>
      <c r="E2" s="36"/>
      <c r="F2" s="36"/>
      <c r="G2" s="36"/>
      <c r="H2" s="36"/>
      <c r="I2" s="36"/>
    </row>
    <row r="3" spans="1:9" ht="18.75" x14ac:dyDescent="0.3">
      <c r="A3" s="36" t="s">
        <v>21</v>
      </c>
      <c r="B3" s="36"/>
      <c r="C3" s="36"/>
      <c r="D3" s="36"/>
      <c r="E3" s="36"/>
      <c r="F3" s="36"/>
      <c r="G3" s="36"/>
      <c r="H3" s="36"/>
      <c r="I3" s="36"/>
    </row>
    <row r="4" spans="1:9" ht="18.75" x14ac:dyDescent="0.3">
      <c r="A4" s="36" t="s">
        <v>23</v>
      </c>
      <c r="B4" s="36"/>
      <c r="C4" s="36"/>
      <c r="D4" s="36"/>
      <c r="E4" s="36"/>
      <c r="F4" s="36"/>
      <c r="G4" s="36"/>
      <c r="H4" s="36"/>
      <c r="I4" s="36"/>
    </row>
    <row r="5" spans="1:9" ht="23.25" customHeight="1" x14ac:dyDescent="0.3">
      <c r="A5" s="36" t="s">
        <v>32</v>
      </c>
      <c r="B5" s="36"/>
      <c r="C5" s="36"/>
      <c r="D5" s="36"/>
      <c r="E5" s="36"/>
      <c r="F5" s="36"/>
      <c r="G5" s="36"/>
      <c r="H5" s="36"/>
      <c r="I5" s="36"/>
    </row>
    <row r="6" spans="1:9" ht="18" x14ac:dyDescent="0.35">
      <c r="A6" s="34"/>
      <c r="B6" s="34"/>
      <c r="C6" s="34"/>
      <c r="D6" s="34"/>
      <c r="E6" s="34"/>
      <c r="F6" s="34"/>
      <c r="G6" s="34"/>
      <c r="H6" s="34"/>
      <c r="I6" s="3"/>
    </row>
    <row r="7" spans="1:9" ht="18" x14ac:dyDescent="0.35">
      <c r="A7" s="34"/>
      <c r="B7" s="34"/>
      <c r="C7" s="34"/>
      <c r="D7" s="34"/>
      <c r="E7" s="34"/>
      <c r="F7" s="34"/>
      <c r="G7" s="34"/>
      <c r="H7" s="34"/>
      <c r="I7" s="3"/>
    </row>
    <row r="8" spans="1:9" ht="18" x14ac:dyDescent="0.35">
      <c r="A8" s="34"/>
      <c r="B8" s="34"/>
      <c r="C8" s="34"/>
      <c r="D8" s="34"/>
      <c r="E8" s="34"/>
      <c r="F8" s="34"/>
      <c r="G8" s="34"/>
      <c r="H8" s="34"/>
      <c r="I8" s="3"/>
    </row>
    <row r="9" spans="1:9" ht="18.75" x14ac:dyDescent="0.3">
      <c r="A9" s="22" t="s">
        <v>18</v>
      </c>
      <c r="B9" s="22"/>
      <c r="C9" s="22"/>
      <c r="D9" s="22"/>
      <c r="E9" s="22"/>
      <c r="F9" s="22"/>
      <c r="G9" s="22"/>
      <c r="H9" s="22"/>
      <c r="I9" s="22"/>
    </row>
    <row r="10" spans="1:9" ht="18.75" x14ac:dyDescent="0.3">
      <c r="A10" s="22" t="s">
        <v>19</v>
      </c>
      <c r="B10" s="22"/>
      <c r="C10" s="22"/>
      <c r="D10" s="22"/>
      <c r="E10" s="22"/>
      <c r="F10" s="22"/>
      <c r="G10" s="22"/>
      <c r="H10" s="22"/>
      <c r="I10" s="22"/>
    </row>
    <row r="11" spans="1:9" ht="18.75" x14ac:dyDescent="0.3">
      <c r="A11" s="22" t="s">
        <v>24</v>
      </c>
      <c r="B11" s="22"/>
      <c r="C11" s="22"/>
      <c r="D11" s="22"/>
      <c r="E11" s="22"/>
      <c r="F11" s="22"/>
      <c r="G11" s="22"/>
      <c r="H11" s="22"/>
      <c r="I11" s="22"/>
    </row>
    <row r="12" spans="1:9" ht="17.45" x14ac:dyDescent="0.3">
      <c r="A12" s="22"/>
      <c r="B12" s="22"/>
      <c r="C12" s="22"/>
      <c r="D12" s="22"/>
      <c r="E12" s="22"/>
      <c r="F12" s="22"/>
      <c r="G12" s="22"/>
      <c r="H12" s="22"/>
      <c r="I12" s="4"/>
    </row>
    <row r="13" spans="1:9" ht="17.45" x14ac:dyDescent="0.3">
      <c r="A13" s="22"/>
      <c r="B13" s="22"/>
      <c r="C13" s="22"/>
      <c r="D13" s="22"/>
      <c r="E13" s="22"/>
      <c r="F13" s="22"/>
      <c r="G13" s="22"/>
      <c r="H13" s="22"/>
      <c r="I13" s="4"/>
    </row>
    <row r="14" spans="1:9" ht="15" customHeight="1" x14ac:dyDescent="0.3">
      <c r="A14" s="3"/>
      <c r="B14" s="3"/>
      <c r="C14" s="3"/>
      <c r="D14" s="3"/>
      <c r="E14" s="3"/>
      <c r="F14" s="5"/>
      <c r="G14" s="5"/>
      <c r="H14" s="6"/>
      <c r="I14" s="7" t="s">
        <v>20</v>
      </c>
    </row>
    <row r="15" spans="1:9" ht="15" customHeight="1" x14ac:dyDescent="0.25">
      <c r="A15" s="24" t="s">
        <v>0</v>
      </c>
      <c r="B15" s="31" t="s">
        <v>1</v>
      </c>
      <c r="C15" s="27" t="s">
        <v>2</v>
      </c>
      <c r="D15" s="27" t="s">
        <v>25</v>
      </c>
      <c r="E15" s="27" t="s">
        <v>26</v>
      </c>
      <c r="F15" s="19" t="s">
        <v>17</v>
      </c>
      <c r="G15" s="20"/>
      <c r="H15" s="20"/>
      <c r="I15" s="21"/>
    </row>
    <row r="16" spans="1:9" ht="61.5" customHeight="1" x14ac:dyDescent="0.25">
      <c r="A16" s="25"/>
      <c r="B16" s="32"/>
      <c r="C16" s="28"/>
      <c r="D16" s="28"/>
      <c r="E16" s="28"/>
      <c r="F16" s="30" t="s">
        <v>27</v>
      </c>
      <c r="G16" s="30" t="s">
        <v>28</v>
      </c>
      <c r="H16" s="23" t="s">
        <v>29</v>
      </c>
      <c r="I16" s="23" t="s">
        <v>30</v>
      </c>
    </row>
    <row r="17" spans="1:9" ht="68.45" customHeight="1" x14ac:dyDescent="0.25">
      <c r="A17" s="26"/>
      <c r="B17" s="33"/>
      <c r="C17" s="29"/>
      <c r="D17" s="29"/>
      <c r="E17" s="29"/>
      <c r="F17" s="30"/>
      <c r="G17" s="30"/>
      <c r="H17" s="23"/>
      <c r="I17" s="23"/>
    </row>
    <row r="18" spans="1:9" ht="18" x14ac:dyDescent="0.3">
      <c r="A18" s="8">
        <v>1</v>
      </c>
      <c r="B18" s="8">
        <v>2</v>
      </c>
      <c r="C18" s="8">
        <v>3</v>
      </c>
      <c r="D18" s="8">
        <v>4</v>
      </c>
      <c r="E18" s="9">
        <v>5</v>
      </c>
      <c r="F18" s="10">
        <v>6</v>
      </c>
      <c r="G18" s="10">
        <v>7</v>
      </c>
      <c r="H18" s="9">
        <v>8</v>
      </c>
      <c r="I18" s="8">
        <v>9</v>
      </c>
    </row>
    <row r="19" spans="1:9" ht="18.75" x14ac:dyDescent="0.3">
      <c r="A19" s="11">
        <v>1</v>
      </c>
      <c r="B19" s="11" t="s">
        <v>3</v>
      </c>
      <c r="C19" s="12">
        <v>802</v>
      </c>
      <c r="D19" s="13">
        <f t="shared" ref="D19:D31" si="0">F19+H19</f>
        <v>7573.8</v>
      </c>
      <c r="E19" s="13">
        <f t="shared" ref="E19:E31" si="1">G19+I19</f>
        <v>7573.8</v>
      </c>
      <c r="F19" s="18">
        <v>566.79999999999995</v>
      </c>
      <c r="G19" s="18">
        <v>566.79999999999995</v>
      </c>
      <c r="H19" s="18">
        <v>7007</v>
      </c>
      <c r="I19" s="18">
        <v>7007</v>
      </c>
    </row>
    <row r="20" spans="1:9" ht="18.75" x14ac:dyDescent="0.3">
      <c r="A20" s="11">
        <v>2</v>
      </c>
      <c r="B20" s="11" t="s">
        <v>5</v>
      </c>
      <c r="C20" s="12">
        <v>802</v>
      </c>
      <c r="D20" s="13">
        <f t="shared" si="0"/>
        <v>3424.1</v>
      </c>
      <c r="E20" s="13">
        <f t="shared" si="1"/>
        <v>3424.1</v>
      </c>
      <c r="F20" s="18">
        <v>73.099999999999994</v>
      </c>
      <c r="G20" s="18">
        <v>73.099999999999994</v>
      </c>
      <c r="H20" s="18">
        <v>3351</v>
      </c>
      <c r="I20" s="18">
        <v>3351</v>
      </c>
    </row>
    <row r="21" spans="1:9" ht="18.75" x14ac:dyDescent="0.3">
      <c r="A21" s="11">
        <v>3</v>
      </c>
      <c r="B21" s="11" t="s">
        <v>6</v>
      </c>
      <c r="C21" s="12">
        <v>802</v>
      </c>
      <c r="D21" s="13">
        <f t="shared" si="0"/>
        <v>1092.0999999999999</v>
      </c>
      <c r="E21" s="13">
        <f t="shared" si="1"/>
        <v>1092.0999999999999</v>
      </c>
      <c r="F21" s="18">
        <v>29.1</v>
      </c>
      <c r="G21" s="18">
        <v>29.1</v>
      </c>
      <c r="H21" s="18">
        <v>1063</v>
      </c>
      <c r="I21" s="18">
        <v>1063</v>
      </c>
    </row>
    <row r="22" spans="1:9" ht="18.75" x14ac:dyDescent="0.3">
      <c r="A22" s="11">
        <v>4</v>
      </c>
      <c r="B22" s="11" t="s">
        <v>7</v>
      </c>
      <c r="C22" s="12">
        <v>802</v>
      </c>
      <c r="D22" s="13">
        <f t="shared" si="0"/>
        <v>154.80000000000001</v>
      </c>
      <c r="E22" s="13">
        <f t="shared" si="1"/>
        <v>154.80000000000001</v>
      </c>
      <c r="F22" s="18">
        <v>154.80000000000001</v>
      </c>
      <c r="G22" s="18">
        <v>154.80000000000001</v>
      </c>
      <c r="H22" s="18">
        <v>0</v>
      </c>
      <c r="I22" s="18">
        <v>0</v>
      </c>
    </row>
    <row r="23" spans="1:9" ht="18.75" x14ac:dyDescent="0.3">
      <c r="A23" s="11">
        <v>5</v>
      </c>
      <c r="B23" s="11" t="s">
        <v>8</v>
      </c>
      <c r="C23" s="12">
        <v>802</v>
      </c>
      <c r="D23" s="13">
        <f t="shared" si="0"/>
        <v>2978.6</v>
      </c>
      <c r="E23" s="13">
        <f t="shared" si="1"/>
        <v>2978.6</v>
      </c>
      <c r="F23" s="18">
        <v>374.6</v>
      </c>
      <c r="G23" s="18">
        <v>374.6</v>
      </c>
      <c r="H23" s="18">
        <v>2604</v>
      </c>
      <c r="I23" s="18">
        <v>2604</v>
      </c>
    </row>
    <row r="24" spans="1:9" ht="18.75" x14ac:dyDescent="0.3">
      <c r="A24" s="11">
        <v>6</v>
      </c>
      <c r="B24" s="11" t="s">
        <v>9</v>
      </c>
      <c r="C24" s="12">
        <v>802</v>
      </c>
      <c r="D24" s="13">
        <f t="shared" si="0"/>
        <v>4393.5</v>
      </c>
      <c r="E24" s="13">
        <f t="shared" si="1"/>
        <v>4393.5</v>
      </c>
      <c r="F24" s="18">
        <v>211.5</v>
      </c>
      <c r="G24" s="18">
        <v>211.5</v>
      </c>
      <c r="H24" s="18">
        <v>4182</v>
      </c>
      <c r="I24" s="18">
        <v>4182</v>
      </c>
    </row>
    <row r="25" spans="1:9" ht="18.75" x14ac:dyDescent="0.3">
      <c r="A25" s="11">
        <v>7</v>
      </c>
      <c r="B25" s="11" t="s">
        <v>10</v>
      </c>
      <c r="C25" s="12">
        <v>802</v>
      </c>
      <c r="D25" s="13">
        <f t="shared" si="0"/>
        <v>7426.9</v>
      </c>
      <c r="E25" s="13">
        <f t="shared" si="1"/>
        <v>7426.9</v>
      </c>
      <c r="F25" s="18">
        <v>341.9</v>
      </c>
      <c r="G25" s="18">
        <v>341.9</v>
      </c>
      <c r="H25" s="18">
        <v>7085</v>
      </c>
      <c r="I25" s="18">
        <v>7085</v>
      </c>
    </row>
    <row r="26" spans="1:9" ht="18.75" x14ac:dyDescent="0.3">
      <c r="A26" s="11">
        <v>8</v>
      </c>
      <c r="B26" s="11" t="s">
        <v>11</v>
      </c>
      <c r="C26" s="12">
        <v>802</v>
      </c>
      <c r="D26" s="13">
        <f t="shared" si="0"/>
        <v>1463.4</v>
      </c>
      <c r="E26" s="13">
        <f t="shared" si="1"/>
        <v>1463.4</v>
      </c>
      <c r="F26" s="18">
        <v>34.4</v>
      </c>
      <c r="G26" s="18">
        <v>34.4</v>
      </c>
      <c r="H26" s="18">
        <v>1429</v>
      </c>
      <c r="I26" s="18">
        <v>1429</v>
      </c>
    </row>
    <row r="27" spans="1:9" ht="18.75" x14ac:dyDescent="0.3">
      <c r="A27" s="11">
        <v>9</v>
      </c>
      <c r="B27" s="11" t="s">
        <v>12</v>
      </c>
      <c r="C27" s="12">
        <v>802</v>
      </c>
      <c r="D27" s="13">
        <f t="shared" si="0"/>
        <v>621.20000000000005</v>
      </c>
      <c r="E27" s="13">
        <f t="shared" si="1"/>
        <v>621.20000000000005</v>
      </c>
      <c r="F27" s="18">
        <v>13.2</v>
      </c>
      <c r="G27" s="18">
        <v>13.2</v>
      </c>
      <c r="H27" s="18">
        <v>608</v>
      </c>
      <c r="I27" s="18">
        <v>608</v>
      </c>
    </row>
    <row r="28" spans="1:9" ht="18.75" x14ac:dyDescent="0.3">
      <c r="A28" s="11">
        <v>10</v>
      </c>
      <c r="B28" s="11" t="s">
        <v>13</v>
      </c>
      <c r="C28" s="12">
        <v>802</v>
      </c>
      <c r="D28" s="13">
        <f t="shared" si="0"/>
        <v>887.2</v>
      </c>
      <c r="E28" s="13">
        <f t="shared" si="1"/>
        <v>887.2</v>
      </c>
      <c r="F28" s="18">
        <v>18.2</v>
      </c>
      <c r="G28" s="18">
        <v>18.2</v>
      </c>
      <c r="H28" s="18">
        <v>869</v>
      </c>
      <c r="I28" s="18">
        <v>869</v>
      </c>
    </row>
    <row r="29" spans="1:9" ht="18.75" x14ac:dyDescent="0.3">
      <c r="A29" s="14">
        <v>11</v>
      </c>
      <c r="B29" s="11" t="s">
        <v>14</v>
      </c>
      <c r="C29" s="12">
        <v>802</v>
      </c>
      <c r="D29" s="13">
        <f t="shared" si="0"/>
        <v>426.8</v>
      </c>
      <c r="E29" s="13">
        <f t="shared" si="1"/>
        <v>426.8</v>
      </c>
      <c r="F29" s="18">
        <v>426.8</v>
      </c>
      <c r="G29" s="18">
        <v>426.8</v>
      </c>
      <c r="H29" s="18">
        <v>0</v>
      </c>
      <c r="I29" s="18">
        <v>0</v>
      </c>
    </row>
    <row r="30" spans="1:9" ht="18.75" x14ac:dyDescent="0.3">
      <c r="A30" s="14">
        <v>12</v>
      </c>
      <c r="B30" s="11" t="s">
        <v>15</v>
      </c>
      <c r="C30" s="12">
        <v>802</v>
      </c>
      <c r="D30" s="13">
        <f t="shared" si="0"/>
        <v>1464.6</v>
      </c>
      <c r="E30" s="13">
        <f t="shared" si="1"/>
        <v>1464.6</v>
      </c>
      <c r="F30" s="18">
        <v>1464.6</v>
      </c>
      <c r="G30" s="18">
        <v>1464.6</v>
      </c>
      <c r="H30" s="18">
        <v>0</v>
      </c>
      <c r="I30" s="18">
        <v>0</v>
      </c>
    </row>
    <row r="31" spans="1:9" ht="18.75" x14ac:dyDescent="0.3">
      <c r="A31" s="14">
        <v>13</v>
      </c>
      <c r="B31" s="11" t="s">
        <v>16</v>
      </c>
      <c r="C31" s="12">
        <v>902</v>
      </c>
      <c r="D31" s="13">
        <f t="shared" si="0"/>
        <v>0</v>
      </c>
      <c r="E31" s="13">
        <f t="shared" si="1"/>
        <v>0</v>
      </c>
      <c r="F31" s="18">
        <v>0</v>
      </c>
      <c r="G31" s="18">
        <v>0</v>
      </c>
      <c r="H31" s="18">
        <v>0</v>
      </c>
      <c r="I31" s="18">
        <v>0</v>
      </c>
    </row>
    <row r="32" spans="1:9" s="1" customFormat="1" ht="18.75" x14ac:dyDescent="0.3">
      <c r="A32" s="15"/>
      <c r="B32" s="15" t="s">
        <v>4</v>
      </c>
      <c r="C32" s="16"/>
      <c r="D32" s="13">
        <f>D19+D20+D21+D22+D23+D24+D25+D26+D27+D28+D29+D30+D31</f>
        <v>31907.000000000004</v>
      </c>
      <c r="E32" s="13">
        <f>G32+I32</f>
        <v>31907</v>
      </c>
      <c r="F32" s="17">
        <f t="shared" ref="F32" si="2">SUM(F19:F31)</f>
        <v>3709.0000000000005</v>
      </c>
      <c r="G32" s="17">
        <f>G19+G20+G21+G22+G23+G24+G25+G26+G27+G28+G29+G30+G31</f>
        <v>3709.0000000000005</v>
      </c>
      <c r="H32" s="13">
        <f>SUM(H19:H31)</f>
        <v>28198</v>
      </c>
      <c r="I32" s="13">
        <f>I19+I20+I21+I22+I23+I24+I25+I26+I27+I28+I29+I30+I31</f>
        <v>28198</v>
      </c>
    </row>
  </sheetData>
  <mergeCells count="23">
    <mergeCell ref="A8:H8"/>
    <mergeCell ref="A1:I1"/>
    <mergeCell ref="A2:I2"/>
    <mergeCell ref="A3:I3"/>
    <mergeCell ref="A4:I4"/>
    <mergeCell ref="A5:I5"/>
    <mergeCell ref="A6:H6"/>
    <mergeCell ref="A7:H7"/>
    <mergeCell ref="F15:I15"/>
    <mergeCell ref="A9:I9"/>
    <mergeCell ref="A10:I10"/>
    <mergeCell ref="A11:I11"/>
    <mergeCell ref="I16:I17"/>
    <mergeCell ref="A15:A17"/>
    <mergeCell ref="D15:D17"/>
    <mergeCell ref="C15:C17"/>
    <mergeCell ref="F16:F17"/>
    <mergeCell ref="H16:H17"/>
    <mergeCell ref="B15:B17"/>
    <mergeCell ref="G16:G17"/>
    <mergeCell ref="A13:H13"/>
    <mergeCell ref="A12:H12"/>
    <mergeCell ref="E15:E1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2023-07-14T07:11:21Z</cp:lastPrinted>
  <dcterms:created xsi:type="dcterms:W3CDTF">2012-12-19T23:54:32Z</dcterms:created>
  <dcterms:modified xsi:type="dcterms:W3CDTF">2025-05-12T11:06:29Z</dcterms:modified>
</cp:coreProperties>
</file>